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G0000sv0ns101\d10280$\doc\SV02\企画室\令和6年度\01_法定研修\02_10年研\02_小・中・高等学校10年経験者研修\23_手引き\05_webアップ用\高支\R07_10nen_kou_yoshiki.zip\"/>
    </mc:Choice>
  </mc:AlternateContent>
  <xr:revisionPtr revIDLastSave="0" documentId="13_ncr:1_{F59D7A7E-E7BF-4123-9FF6-70C5F81B2152}" xr6:coauthVersionLast="47" xr6:coauthVersionMax="47" xr10:uidLastSave="{00000000-0000-0000-0000-000000000000}"/>
  <bookViews>
    <workbookView xWindow="28680" yWindow="1500" windowWidth="29040" windowHeight="15990" xr2:uid="{00000000-000D-0000-FFFF-FFFF00000000}"/>
  </bookViews>
  <sheets>
    <sheet name="計画書" sheetId="1" r:id="rId1"/>
    <sheet name="データ" sheetId="2" r:id="rId2"/>
  </sheets>
  <definedNames>
    <definedName name="研修の形態">データ!$F$4:$F$11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34" i="1"/>
  <c r="C35" i="1"/>
  <c r="C36" i="1"/>
  <c r="C37" i="1"/>
  <c r="C38" i="1"/>
  <c r="C39" i="1"/>
  <c r="C40" i="1"/>
  <c r="C41" i="1"/>
  <c r="C42" i="1"/>
  <c r="C43" i="1"/>
  <c r="C44" i="1"/>
  <c r="C32" i="1"/>
  <c r="C16" i="1"/>
  <c r="C17" i="1"/>
  <c r="C18" i="1"/>
  <c r="C19" i="1"/>
  <c r="C20" i="1"/>
  <c r="C21" i="1"/>
  <c r="C22" i="1"/>
  <c r="C23" i="1"/>
  <c r="C24" i="1"/>
  <c r="C25" i="1"/>
  <c r="C26" i="1"/>
  <c r="C27" i="1"/>
  <c r="K47" i="1"/>
  <c r="E48" i="1" s="1"/>
  <c r="K45" i="1"/>
  <c r="K28" i="1"/>
  <c r="E29" i="1" s="1"/>
  <c r="C15" i="1"/>
</calcChain>
</file>

<file path=xl/sharedStrings.xml><?xml version="1.0" encoding="utf-8"?>
<sst xmlns="http://schemas.openxmlformats.org/spreadsheetml/2006/main" count="63" uniqueCount="44">
  <si>
    <t>月　日</t>
    <rPh sb="0" eb="1">
      <t>ツキ</t>
    </rPh>
    <rPh sb="2" eb="3">
      <t>ヒ</t>
    </rPh>
    <phoneticPr fontId="2"/>
  </si>
  <si>
    <t>内　容</t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</si>
  <si>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</si>
  <si>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</si>
  <si>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</si>
  <si>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</si>
  <si>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５</t>
    <phoneticPr fontId="2"/>
  </si>
  <si>
    <t>６</t>
    <phoneticPr fontId="2"/>
  </si>
  <si>
    <t>７</t>
    <phoneticPr fontId="2"/>
  </si>
  <si>
    <t>８</t>
    <phoneticPr fontId="2"/>
  </si>
  <si>
    <t>９</t>
    <phoneticPr fontId="2"/>
  </si>
  <si>
    <t>10</t>
    <phoneticPr fontId="2"/>
  </si>
  <si>
    <t>11</t>
    <phoneticPr fontId="2"/>
  </si>
  <si>
    <t>12</t>
    <phoneticPr fontId="2"/>
  </si>
  <si>
    <t>13</t>
    <phoneticPr fontId="2"/>
  </si>
  <si>
    <t>研修の形態</t>
    <rPh sb="0" eb="2">
      <t>ケンシュウ</t>
    </rPh>
    <rPh sb="3" eb="5">
      <t>ケイタイ</t>
    </rPh>
    <phoneticPr fontId="1"/>
  </si>
  <si>
    <t>受講者名</t>
    <rPh sb="0" eb="2">
      <t>ジュコウ</t>
    </rPh>
    <phoneticPr fontId="2"/>
  </si>
  <si>
    <t>受講者
職員番号</t>
    <rPh sb="0" eb="2">
      <t>ジュコウ</t>
    </rPh>
    <rPh sb="2" eb="3">
      <t>シャ</t>
    </rPh>
    <rPh sb="4" eb="6">
      <t>ショクイン</t>
    </rPh>
    <rPh sb="6" eb="8">
      <t>バンゴウ</t>
    </rPh>
    <phoneticPr fontId="2"/>
  </si>
  <si>
    <t>１．研修計画立案に当たって</t>
    <rPh sb="2" eb="4">
      <t>ケンシュウ</t>
    </rPh>
    <rPh sb="4" eb="6">
      <t>ケイカク</t>
    </rPh>
    <rPh sb="6" eb="8">
      <t>リツアン</t>
    </rPh>
    <rPh sb="9" eb="10">
      <t>ア</t>
    </rPh>
    <phoneticPr fontId="1"/>
  </si>
  <si>
    <t>（１）研修目標（研修受講者記入欄）</t>
    <rPh sb="3" eb="7">
      <t>ケンシュウモクヒョウ</t>
    </rPh>
    <rPh sb="8" eb="16">
      <t>ケンシュウジュコウシャキニュウラン</t>
    </rPh>
    <phoneticPr fontId="1"/>
  </si>
  <si>
    <t>２．校内研修　※第１回提出時（６月）：実施計画を記入して提出</t>
    <rPh sb="2" eb="6">
      <t>コウナイケンシュウ</t>
    </rPh>
    <rPh sb="8" eb="9">
      <t>ダイ</t>
    </rPh>
    <rPh sb="10" eb="11">
      <t>カイ</t>
    </rPh>
    <rPh sb="11" eb="13">
      <t>テイシュツ</t>
    </rPh>
    <rPh sb="13" eb="14">
      <t>ジ</t>
    </rPh>
    <rPh sb="16" eb="17">
      <t>ガツ</t>
    </rPh>
    <rPh sb="19" eb="23">
      <t>ジッシケイカク</t>
    </rPh>
    <rPh sb="24" eb="26">
      <t>キニュウ</t>
    </rPh>
    <rPh sb="28" eb="30">
      <t>テイシュツ</t>
    </rPh>
    <phoneticPr fontId="2"/>
  </si>
  <si>
    <t>【課題研究研修】</t>
    <rPh sb="1" eb="3">
      <t>カダイ</t>
    </rPh>
    <rPh sb="3" eb="5">
      <t>ケンキュウ</t>
    </rPh>
    <rPh sb="5" eb="7">
      <t>ケンシュウ</t>
    </rPh>
    <phoneticPr fontId="1"/>
  </si>
  <si>
    <t>回</t>
    <rPh sb="0" eb="1">
      <t>カイ</t>
    </rPh>
    <phoneticPr fontId="1"/>
  </si>
  <si>
    <t>【授業研究研修】※10回以上</t>
    <rPh sb="1" eb="7">
      <t>ジュギョウケンキュウケンシュウ</t>
    </rPh>
    <rPh sb="11" eb="14">
      <t>カイイジョウ</t>
    </rPh>
    <phoneticPr fontId="1"/>
  </si>
  <si>
    <t>校内研修　合計回数（ア＋イ）</t>
    <rPh sb="0" eb="4">
      <t>コウナイケンシュウ</t>
    </rPh>
    <rPh sb="5" eb="7">
      <t>ゴウケイ</t>
    </rPh>
    <rPh sb="7" eb="9">
      <t>カイスウ</t>
    </rPh>
    <phoneticPr fontId="1"/>
  </si>
  <si>
    <t>研修の形態</t>
    <rPh sb="0" eb="2">
      <t>ケンシュウ</t>
    </rPh>
    <rPh sb="3" eb="5">
      <t>ケイタイ</t>
    </rPh>
    <phoneticPr fontId="2"/>
  </si>
  <si>
    <t>月　日</t>
    <rPh sb="0" eb="1">
      <t>ツキ</t>
    </rPh>
    <rPh sb="1" eb="2">
      <t>ヒ</t>
    </rPh>
    <phoneticPr fontId="2"/>
  </si>
  <si>
    <t>指導助言者等</t>
    <rPh sb="0" eb="6">
      <t>シドウジョゲンシャトウ</t>
    </rPh>
    <phoneticPr fontId="2"/>
  </si>
  <si>
    <t>研究授業</t>
    <rPh sb="0" eb="4">
      <t>ケンキュウジュギョウ</t>
    </rPh>
    <phoneticPr fontId="1"/>
  </si>
  <si>
    <t>授業観察</t>
    <rPh sb="0" eb="4">
      <t>ジュギョウカンサツ</t>
    </rPh>
    <phoneticPr fontId="1"/>
  </si>
  <si>
    <t>授業参観</t>
    <rPh sb="0" eb="4">
      <t>ジュギョウサンカン</t>
    </rPh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</si>
  <si>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</si>
  <si>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</si>
  <si>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</si>
  <si>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育成支援</t>
    <rPh sb="0" eb="4">
      <t>イクセイシエン</t>
    </rPh>
    <phoneticPr fontId="1"/>
  </si>
  <si>
    <t>その他</t>
    <rPh sb="2" eb="3">
      <t>タ</t>
    </rPh>
    <phoneticPr fontId="1"/>
  </si>
  <si>
    <t>曜日</t>
    <rPh sb="0" eb="2">
      <t>ヨウビ</t>
    </rPh>
    <phoneticPr fontId="1"/>
  </si>
  <si>
    <t>様式４‐(1)　【高等学校　受講者用】</t>
    <phoneticPr fontId="1"/>
  </si>
  <si>
    <t>学校名</t>
    <phoneticPr fontId="2"/>
  </si>
  <si>
    <t>校長・准校長名</t>
    <rPh sb="0" eb="2">
      <t>コウチョウ</t>
    </rPh>
    <rPh sb="3" eb="4">
      <t>ジュン</t>
    </rPh>
    <rPh sb="4" eb="6">
      <t>コウチョウ</t>
    </rPh>
    <rPh sb="6" eb="7">
      <t>メイ</t>
    </rPh>
    <phoneticPr fontId="2"/>
  </si>
  <si>
    <t>授業研究研修　合計回数（ア）</t>
    <rPh sb="0" eb="2">
      <t>ジュギョウ</t>
    </rPh>
    <rPh sb="2" eb="6">
      <t>ケンキュウケンシュウ</t>
    </rPh>
    <rPh sb="7" eb="9">
      <t>ゴウケイ</t>
    </rPh>
    <rPh sb="9" eb="11">
      <t>カイスウ</t>
    </rPh>
    <phoneticPr fontId="1"/>
  </si>
  <si>
    <t>課題研究研修　合計回数（イ）</t>
    <rPh sb="0" eb="2">
      <t>カダイ</t>
    </rPh>
    <rPh sb="2" eb="6">
      <t>ケンキュウケンシュウ</t>
    </rPh>
    <rPh sb="7" eb="9">
      <t>ゴウケイ</t>
    </rPh>
    <rPh sb="9" eb="11">
      <t>カイスウ</t>
    </rPh>
    <phoneticPr fontId="1"/>
  </si>
  <si>
    <t>令和７年度高等学校10年経験者研修　研修実施計画書</t>
    <rPh sb="0" eb="1">
      <t>レイ</t>
    </rPh>
    <rPh sb="1" eb="2">
      <t>カズ</t>
    </rPh>
    <rPh sb="3" eb="5">
      <t>ネンド</t>
    </rPh>
    <rPh sb="5" eb="7">
      <t>コウトウ</t>
    </rPh>
    <rPh sb="7" eb="9">
      <t>ガッコウ</t>
    </rPh>
    <rPh sb="11" eb="12">
      <t>ネン</t>
    </rPh>
    <rPh sb="12" eb="14">
      <t>ケイケン</t>
    </rPh>
    <rPh sb="14" eb="15">
      <t>シャ</t>
    </rPh>
    <rPh sb="15" eb="17">
      <t>ケンシュウ</t>
    </rPh>
    <rPh sb="18" eb="20">
      <t>ケンシュウ</t>
    </rPh>
    <rPh sb="20" eb="22">
      <t>ジッシ</t>
    </rPh>
    <rPh sb="22" eb="25">
      <t>ケイカクショ</t>
    </rPh>
    <phoneticPr fontId="2"/>
  </si>
  <si>
    <t>（２）研修実施計画立案に当たっての所見（校長・准校長記入欄）</t>
    <rPh sb="3" eb="9">
      <t>ケンシュウジッシケイカク</t>
    </rPh>
    <rPh sb="9" eb="11">
      <t>リツアン</t>
    </rPh>
    <rPh sb="12" eb="13">
      <t>ア</t>
    </rPh>
    <rPh sb="17" eb="19">
      <t>ショケン</t>
    </rPh>
    <rPh sb="20" eb="22">
      <t>コウチョウ</t>
    </rPh>
    <rPh sb="23" eb="24">
      <t>ジュン</t>
    </rPh>
    <rPh sb="24" eb="26">
      <t>コウチョウ</t>
    </rPh>
    <rPh sb="26" eb="29">
      <t>キニュウラン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</si>
</sst>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1"/>
      <color theme="0"/>
      <name val="UD デジタル 教科書体 NK-R"/>
      <family val="1"/>
      <charset val="128"/>
    </font>
    <font>
      <b/>
      <sz val="16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10.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0" borderId="34" xfId="0" applyFont="1" applyBorder="1"/>
    <xf numFmtId="0" fontId="3" fillId="0" borderId="41" xfId="0" applyFont="1" applyBorder="1"/>
    <xf numFmtId="56" fontId="7" fillId="0" borderId="27" xfId="0" applyNumberFormat="1" applyFont="1" applyBorder="1" applyAlignment="1" applyProtection="1">
      <alignment vertical="center" wrapText="1"/>
      <protection locked="0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7" fillId="0" borderId="41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0" fontId="6" fillId="0" borderId="37" xfId="0" applyFont="1" applyBorder="1" applyAlignment="1" applyProtection="1">
      <alignment horizontal="left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40" xfId="0" applyFont="1" applyBorder="1" applyAlignment="1">
      <alignment horizontal="right" vertical="center" wrapText="1"/>
    </xf>
    <xf numFmtId="0" fontId="7" fillId="0" borderId="24" xfId="0" applyFont="1" applyBorder="1" applyAlignment="1">
      <alignment horizontal="right" vertical="center" wrapText="1"/>
    </xf>
  </cellXfs>
  <cellStyles count="1">
    <cellStyle name="標準" xfId="0" builtinId="0"/>
  </cellStyles>
  <dxfs count="15"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7C80"/>
      <color rgb="FFFFFF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view="pageBreakPreview" zoomScale="60" zoomScaleNormal="55" workbookViewId="0">
      <selection activeCell="K50" sqref="K50"/>
    </sheetView>
  </sheetViews>
  <sheetFormatPr defaultRowHeight="18"/>
  <cols>
    <col min="3" max="3" width="6.19921875" bestFit="1" customWidth="1"/>
    <col min="5" max="5" width="16.296875" customWidth="1"/>
    <col min="10" max="10" width="12.69921875" customWidth="1"/>
    <col min="12" max="12" width="12" customWidth="1"/>
  </cols>
  <sheetData>
    <row r="1" spans="1:12">
      <c r="A1" s="27"/>
      <c r="B1" s="27"/>
      <c r="C1" s="1"/>
      <c r="D1" s="2"/>
      <c r="E1" s="2"/>
      <c r="F1" s="2"/>
      <c r="G1" s="3"/>
      <c r="H1" s="3"/>
      <c r="I1" s="81" t="s">
        <v>37</v>
      </c>
      <c r="J1" s="81"/>
      <c r="K1" s="81"/>
      <c r="L1" s="81"/>
    </row>
    <row r="2" spans="1:12" ht="21.6" customHeight="1" thickBot="1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9.25" customHeight="1">
      <c r="A3" s="61" t="s">
        <v>38</v>
      </c>
      <c r="B3" s="62"/>
      <c r="C3" s="63"/>
      <c r="D3" s="64"/>
      <c r="E3" s="65"/>
      <c r="F3" s="65"/>
      <c r="G3" s="65"/>
      <c r="H3" s="65"/>
      <c r="I3" s="65"/>
      <c r="J3" s="65"/>
      <c r="K3" s="65"/>
      <c r="L3" s="66"/>
    </row>
    <row r="4" spans="1:12" ht="30.75" customHeight="1" thickBot="1">
      <c r="A4" s="22" t="s">
        <v>39</v>
      </c>
      <c r="B4" s="23"/>
      <c r="C4" s="24"/>
      <c r="D4" s="58"/>
      <c r="E4" s="59"/>
      <c r="F4" s="59"/>
      <c r="G4" s="59"/>
      <c r="H4" s="59"/>
      <c r="I4" s="59"/>
      <c r="J4" s="59"/>
      <c r="K4" s="59"/>
      <c r="L4" s="67"/>
    </row>
    <row r="5" spans="1:12" ht="29.4" thickBot="1">
      <c r="A5" s="22" t="s">
        <v>16</v>
      </c>
      <c r="B5" s="23"/>
      <c r="C5" s="24"/>
      <c r="D5" s="58"/>
      <c r="E5" s="59"/>
      <c r="F5" s="59"/>
      <c r="G5" s="59"/>
      <c r="H5" s="59"/>
      <c r="I5" s="60"/>
      <c r="J5" s="11" t="s">
        <v>17</v>
      </c>
      <c r="K5" s="25"/>
      <c r="L5" s="26"/>
    </row>
    <row r="6" spans="1:12">
      <c r="A6" s="4"/>
      <c r="B6" s="4"/>
      <c r="C6" s="4"/>
      <c r="D6" s="5"/>
      <c r="E6" s="5"/>
      <c r="F6" s="6"/>
      <c r="G6" s="6"/>
      <c r="H6" s="6"/>
      <c r="I6" s="6"/>
      <c r="J6" s="4"/>
      <c r="K6" s="6"/>
      <c r="L6" s="6"/>
    </row>
    <row r="7" spans="1:12" ht="18.600000000000001" customHeight="1" thickBot="1">
      <c r="A7" s="21" t="s">
        <v>18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8" customHeight="1">
      <c r="A8" s="68" t="s">
        <v>19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70"/>
    </row>
    <row r="9" spans="1:12" ht="83.25" customHeight="1" thickBot="1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</row>
    <row r="10" spans="1:12" ht="18" customHeight="1">
      <c r="A10" s="71" t="s">
        <v>43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3"/>
    </row>
    <row r="11" spans="1:12" ht="81" customHeight="1" thickBot="1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7"/>
    </row>
    <row r="12" spans="1:12" ht="18" customHeight="1">
      <c r="A12" s="31" t="s">
        <v>20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8.600000000000001" customHeight="1" thickBot="1">
      <c r="A13" s="44" t="s">
        <v>23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18.600000000000001" customHeight="1" thickBot="1">
      <c r="A14" s="12"/>
      <c r="B14" s="13" t="s">
        <v>26</v>
      </c>
      <c r="C14" s="13" t="s">
        <v>36</v>
      </c>
      <c r="D14" s="32" t="s">
        <v>25</v>
      </c>
      <c r="E14" s="33"/>
      <c r="F14" s="32" t="s">
        <v>1</v>
      </c>
      <c r="G14" s="34"/>
      <c r="H14" s="34"/>
      <c r="I14" s="34"/>
      <c r="J14" s="33"/>
      <c r="K14" s="35" t="s">
        <v>27</v>
      </c>
      <c r="L14" s="36"/>
    </row>
    <row r="15" spans="1:12">
      <c r="A15" s="14" t="s">
        <v>2</v>
      </c>
      <c r="B15" s="10"/>
      <c r="C15" s="15" t="str">
        <f>IF(B15="","",TEXT(B15,"aaa"))</f>
        <v/>
      </c>
      <c r="D15" s="37"/>
      <c r="E15" s="38"/>
      <c r="F15" s="39"/>
      <c r="G15" s="40"/>
      <c r="H15" s="40"/>
      <c r="I15" s="40"/>
      <c r="J15" s="41"/>
      <c r="K15" s="42"/>
      <c r="L15" s="43"/>
    </row>
    <row r="16" spans="1:12">
      <c r="A16" s="16" t="s">
        <v>3</v>
      </c>
      <c r="B16" s="10"/>
      <c r="C16" s="15" t="str">
        <f t="shared" ref="C16:C27" si="0">IF(B16="","",TEXT(B16,"aaa"))</f>
        <v/>
      </c>
      <c r="D16" s="45"/>
      <c r="E16" s="46"/>
      <c r="F16" s="47"/>
      <c r="G16" s="48"/>
      <c r="H16" s="48"/>
      <c r="I16" s="48"/>
      <c r="J16" s="49"/>
      <c r="K16" s="50"/>
      <c r="L16" s="51"/>
    </row>
    <row r="17" spans="1:12">
      <c r="A17" s="16" t="s">
        <v>4</v>
      </c>
      <c r="B17" s="10"/>
      <c r="C17" s="15" t="str">
        <f t="shared" si="0"/>
        <v/>
      </c>
      <c r="D17" s="45"/>
      <c r="E17" s="46"/>
      <c r="F17" s="47"/>
      <c r="G17" s="48"/>
      <c r="H17" s="48"/>
      <c r="I17" s="48"/>
      <c r="J17" s="49"/>
      <c r="K17" s="50"/>
      <c r="L17" s="51"/>
    </row>
    <row r="18" spans="1:12">
      <c r="A18" s="16" t="s">
        <v>5</v>
      </c>
      <c r="B18" s="10"/>
      <c r="C18" s="15" t="str">
        <f t="shared" si="0"/>
        <v/>
      </c>
      <c r="D18" s="45"/>
      <c r="E18" s="46"/>
      <c r="F18" s="47"/>
      <c r="G18" s="48"/>
      <c r="H18" s="48"/>
      <c r="I18" s="48"/>
      <c r="J18" s="49"/>
      <c r="K18" s="50"/>
      <c r="L18" s="51"/>
    </row>
    <row r="19" spans="1:12">
      <c r="A19" s="16" t="s">
        <v>6</v>
      </c>
      <c r="B19" s="10"/>
      <c r="C19" s="15" t="str">
        <f t="shared" si="0"/>
        <v/>
      </c>
      <c r="D19" s="45"/>
      <c r="E19" s="46"/>
      <c r="F19" s="47"/>
      <c r="G19" s="48"/>
      <c r="H19" s="48"/>
      <c r="I19" s="48"/>
      <c r="J19" s="49"/>
      <c r="K19" s="50"/>
      <c r="L19" s="51"/>
    </row>
    <row r="20" spans="1:12">
      <c r="A20" s="16" t="s">
        <v>7</v>
      </c>
      <c r="B20" s="10"/>
      <c r="C20" s="15" t="str">
        <f t="shared" si="0"/>
        <v/>
      </c>
      <c r="D20" s="45"/>
      <c r="E20" s="46"/>
      <c r="F20" s="47"/>
      <c r="G20" s="48"/>
      <c r="H20" s="48"/>
      <c r="I20" s="48"/>
      <c r="J20" s="49"/>
      <c r="K20" s="50"/>
      <c r="L20" s="51"/>
    </row>
    <row r="21" spans="1:12">
      <c r="A21" s="16" t="s">
        <v>8</v>
      </c>
      <c r="B21" s="10"/>
      <c r="C21" s="15" t="str">
        <f t="shared" si="0"/>
        <v/>
      </c>
      <c r="D21" s="45"/>
      <c r="E21" s="46"/>
      <c r="F21" s="47"/>
      <c r="G21" s="48"/>
      <c r="H21" s="48"/>
      <c r="I21" s="48"/>
      <c r="J21" s="49"/>
      <c r="K21" s="50"/>
      <c r="L21" s="51"/>
    </row>
    <row r="22" spans="1:12">
      <c r="A22" s="16" t="s">
        <v>9</v>
      </c>
      <c r="B22" s="10"/>
      <c r="C22" s="15" t="str">
        <f t="shared" si="0"/>
        <v/>
      </c>
      <c r="D22" s="45"/>
      <c r="E22" s="46"/>
      <c r="F22" s="47"/>
      <c r="G22" s="48"/>
      <c r="H22" s="48"/>
      <c r="I22" s="48"/>
      <c r="J22" s="49"/>
      <c r="K22" s="50"/>
      <c r="L22" s="51"/>
    </row>
    <row r="23" spans="1:12">
      <c r="A23" s="16" t="s">
        <v>10</v>
      </c>
      <c r="B23" s="10"/>
      <c r="C23" s="15" t="str">
        <f t="shared" si="0"/>
        <v/>
      </c>
      <c r="D23" s="45"/>
      <c r="E23" s="46"/>
      <c r="F23" s="47"/>
      <c r="G23" s="48"/>
      <c r="H23" s="48"/>
      <c r="I23" s="48"/>
      <c r="J23" s="49"/>
      <c r="K23" s="50"/>
      <c r="L23" s="51"/>
    </row>
    <row r="24" spans="1:12">
      <c r="A24" s="16" t="s">
        <v>11</v>
      </c>
      <c r="B24" s="10"/>
      <c r="C24" s="15" t="str">
        <f t="shared" si="0"/>
        <v/>
      </c>
      <c r="D24" s="45"/>
      <c r="E24" s="46"/>
      <c r="F24" s="47"/>
      <c r="G24" s="48"/>
      <c r="H24" s="48"/>
      <c r="I24" s="48"/>
      <c r="J24" s="49"/>
      <c r="K24" s="50"/>
      <c r="L24" s="51"/>
    </row>
    <row r="25" spans="1:12">
      <c r="A25" s="16" t="s">
        <v>12</v>
      </c>
      <c r="B25" s="10"/>
      <c r="C25" s="15" t="str">
        <f t="shared" si="0"/>
        <v/>
      </c>
      <c r="D25" s="45"/>
      <c r="E25" s="46"/>
      <c r="F25" s="47"/>
      <c r="G25" s="48"/>
      <c r="H25" s="48"/>
      <c r="I25" s="48"/>
      <c r="J25" s="49"/>
      <c r="K25" s="50"/>
      <c r="L25" s="51"/>
    </row>
    <row r="26" spans="1:12">
      <c r="A26" s="16" t="s">
        <v>13</v>
      </c>
      <c r="B26" s="10"/>
      <c r="C26" s="15" t="str">
        <f t="shared" si="0"/>
        <v/>
      </c>
      <c r="D26" s="45"/>
      <c r="E26" s="46"/>
      <c r="F26" s="47"/>
      <c r="G26" s="48"/>
      <c r="H26" s="48"/>
      <c r="I26" s="48"/>
      <c r="J26" s="49"/>
      <c r="K26" s="50"/>
      <c r="L26" s="51"/>
    </row>
    <row r="27" spans="1:12" ht="18.600000000000001" thickBot="1">
      <c r="A27" s="17" t="s">
        <v>14</v>
      </c>
      <c r="B27" s="10"/>
      <c r="C27" s="15" t="str">
        <f t="shared" si="0"/>
        <v/>
      </c>
      <c r="D27" s="74"/>
      <c r="E27" s="75"/>
      <c r="F27" s="76"/>
      <c r="G27" s="77"/>
      <c r="H27" s="77"/>
      <c r="I27" s="77"/>
      <c r="J27" s="78"/>
      <c r="K27" s="79"/>
      <c r="L27" s="80"/>
    </row>
    <row r="28" spans="1:12" ht="18.600000000000001" customHeight="1" thickBot="1">
      <c r="A28" s="84" t="s">
        <v>40</v>
      </c>
      <c r="B28" s="85"/>
      <c r="C28" s="85"/>
      <c r="D28" s="85"/>
      <c r="E28" s="85"/>
      <c r="F28" s="85"/>
      <c r="G28" s="85"/>
      <c r="H28" s="85"/>
      <c r="I28" s="85"/>
      <c r="J28" s="85"/>
      <c r="K28" s="18">
        <f>COUNTA(F15:J27)</f>
        <v>0</v>
      </c>
      <c r="L28" s="19" t="s">
        <v>22</v>
      </c>
    </row>
    <row r="29" spans="1:12" ht="18" customHeight="1">
      <c r="A29" s="20"/>
      <c r="B29" s="20"/>
      <c r="C29" s="20"/>
      <c r="D29" s="20"/>
      <c r="E29" s="82" t="str">
        <f>IF(K28&lt;10,"↑↑回数が不足しています。10回以上の実施をお願いします。↑↑","")</f>
        <v>↑↑回数が不足しています。10回以上の実施をお願いします。↑↑</v>
      </c>
      <c r="F29" s="82"/>
      <c r="G29" s="82"/>
      <c r="H29" s="82"/>
      <c r="I29" s="82"/>
      <c r="J29" s="82"/>
      <c r="K29" s="82"/>
      <c r="L29" s="82"/>
    </row>
    <row r="30" spans="1:12" ht="18.75" customHeight="1" thickBot="1">
      <c r="A30" s="44" t="s">
        <v>21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</row>
    <row r="31" spans="1:12" ht="18.600000000000001" customHeight="1" thickBot="1">
      <c r="A31" s="12"/>
      <c r="B31" s="13" t="s">
        <v>0</v>
      </c>
      <c r="C31" s="13" t="s">
        <v>36</v>
      </c>
      <c r="D31" s="32" t="s">
        <v>25</v>
      </c>
      <c r="E31" s="33"/>
      <c r="F31" s="32" t="s">
        <v>1</v>
      </c>
      <c r="G31" s="34"/>
      <c r="H31" s="34"/>
      <c r="I31" s="34"/>
      <c r="J31" s="33"/>
      <c r="K31" s="35" t="s">
        <v>27</v>
      </c>
      <c r="L31" s="36"/>
    </row>
    <row r="32" spans="1:12">
      <c r="A32" s="14" t="s">
        <v>2</v>
      </c>
      <c r="B32" s="10"/>
      <c r="C32" s="15" t="str">
        <f>IF(B32="","",TEXT(B32,"aaa"))</f>
        <v/>
      </c>
      <c r="D32" s="37"/>
      <c r="E32" s="38"/>
      <c r="F32" s="39"/>
      <c r="G32" s="40"/>
      <c r="H32" s="40"/>
      <c r="I32" s="40"/>
      <c r="J32" s="41"/>
      <c r="K32" s="42"/>
      <c r="L32" s="43"/>
    </row>
    <row r="33" spans="1:12">
      <c r="A33" s="16" t="s">
        <v>3</v>
      </c>
      <c r="B33" s="10"/>
      <c r="C33" s="15" t="str">
        <f t="shared" ref="C33:C44" si="1">IF(B33="","",TEXT(B33,"aaa"))</f>
        <v/>
      </c>
      <c r="D33" s="45"/>
      <c r="E33" s="46"/>
      <c r="F33" s="47"/>
      <c r="G33" s="48"/>
      <c r="H33" s="48"/>
      <c r="I33" s="48"/>
      <c r="J33" s="49"/>
      <c r="K33" s="50"/>
      <c r="L33" s="51"/>
    </row>
    <row r="34" spans="1:12">
      <c r="A34" s="16" t="s">
        <v>4</v>
      </c>
      <c r="B34" s="10"/>
      <c r="C34" s="15" t="str">
        <f t="shared" si="1"/>
        <v/>
      </c>
      <c r="D34" s="45"/>
      <c r="E34" s="46"/>
      <c r="F34" s="47"/>
      <c r="G34" s="48"/>
      <c r="H34" s="48"/>
      <c r="I34" s="48"/>
      <c r="J34" s="49"/>
      <c r="K34" s="50"/>
      <c r="L34" s="51"/>
    </row>
    <row r="35" spans="1:12">
      <c r="A35" s="16" t="s">
        <v>5</v>
      </c>
      <c r="B35" s="10"/>
      <c r="C35" s="15" t="str">
        <f t="shared" si="1"/>
        <v/>
      </c>
      <c r="D35" s="45"/>
      <c r="E35" s="46"/>
      <c r="F35" s="47"/>
      <c r="G35" s="48"/>
      <c r="H35" s="48"/>
      <c r="I35" s="48"/>
      <c r="J35" s="49"/>
      <c r="K35" s="50"/>
      <c r="L35" s="51"/>
    </row>
    <row r="36" spans="1:12">
      <c r="A36" s="16" t="s">
        <v>6</v>
      </c>
      <c r="B36" s="10"/>
      <c r="C36" s="15" t="str">
        <f t="shared" si="1"/>
        <v/>
      </c>
      <c r="D36" s="45"/>
      <c r="E36" s="46"/>
      <c r="F36" s="47"/>
      <c r="G36" s="48"/>
      <c r="H36" s="48"/>
      <c r="I36" s="48"/>
      <c r="J36" s="49"/>
      <c r="K36" s="50"/>
      <c r="L36" s="51"/>
    </row>
    <row r="37" spans="1:12">
      <c r="A37" s="16" t="s">
        <v>7</v>
      </c>
      <c r="B37" s="10"/>
      <c r="C37" s="15" t="str">
        <f t="shared" si="1"/>
        <v/>
      </c>
      <c r="D37" s="45"/>
      <c r="E37" s="46"/>
      <c r="F37" s="47"/>
      <c r="G37" s="48"/>
      <c r="H37" s="48"/>
      <c r="I37" s="48"/>
      <c r="J37" s="49"/>
      <c r="K37" s="50"/>
      <c r="L37" s="51"/>
    </row>
    <row r="38" spans="1:12">
      <c r="A38" s="16" t="s">
        <v>8</v>
      </c>
      <c r="B38" s="10"/>
      <c r="C38" s="15" t="str">
        <f t="shared" si="1"/>
        <v/>
      </c>
      <c r="D38" s="45"/>
      <c r="E38" s="46"/>
      <c r="F38" s="47"/>
      <c r="G38" s="48"/>
      <c r="H38" s="48"/>
      <c r="I38" s="48"/>
      <c r="J38" s="49"/>
      <c r="K38" s="50"/>
      <c r="L38" s="51"/>
    </row>
    <row r="39" spans="1:12">
      <c r="A39" s="16" t="s">
        <v>9</v>
      </c>
      <c r="B39" s="10"/>
      <c r="C39" s="15" t="str">
        <f t="shared" si="1"/>
        <v/>
      </c>
      <c r="D39" s="45"/>
      <c r="E39" s="46"/>
      <c r="F39" s="47"/>
      <c r="G39" s="48"/>
      <c r="H39" s="48"/>
      <c r="I39" s="48"/>
      <c r="J39" s="49"/>
      <c r="K39" s="50"/>
      <c r="L39" s="51"/>
    </row>
    <row r="40" spans="1:12">
      <c r="A40" s="16" t="s">
        <v>10</v>
      </c>
      <c r="B40" s="10"/>
      <c r="C40" s="15" t="str">
        <f t="shared" si="1"/>
        <v/>
      </c>
      <c r="D40" s="45"/>
      <c r="E40" s="46"/>
      <c r="F40" s="47"/>
      <c r="G40" s="48"/>
      <c r="H40" s="48"/>
      <c r="I40" s="48"/>
      <c r="J40" s="49"/>
      <c r="K40" s="50"/>
      <c r="L40" s="51"/>
    </row>
    <row r="41" spans="1:12">
      <c r="A41" s="16" t="s">
        <v>11</v>
      </c>
      <c r="B41" s="10"/>
      <c r="C41" s="15" t="str">
        <f t="shared" si="1"/>
        <v/>
      </c>
      <c r="D41" s="45"/>
      <c r="E41" s="46"/>
      <c r="F41" s="47"/>
      <c r="G41" s="48"/>
      <c r="H41" s="48"/>
      <c r="I41" s="48"/>
      <c r="J41" s="49"/>
      <c r="K41" s="50"/>
      <c r="L41" s="51"/>
    </row>
    <row r="42" spans="1:12">
      <c r="A42" s="16" t="s">
        <v>12</v>
      </c>
      <c r="B42" s="10"/>
      <c r="C42" s="15" t="str">
        <f t="shared" si="1"/>
        <v/>
      </c>
      <c r="D42" s="45"/>
      <c r="E42" s="46"/>
      <c r="F42" s="47"/>
      <c r="G42" s="48"/>
      <c r="H42" s="48"/>
      <c r="I42" s="48"/>
      <c r="J42" s="49"/>
      <c r="K42" s="50"/>
      <c r="L42" s="51"/>
    </row>
    <row r="43" spans="1:12">
      <c r="A43" s="16" t="s">
        <v>13</v>
      </c>
      <c r="B43" s="10"/>
      <c r="C43" s="15" t="str">
        <f t="shared" si="1"/>
        <v/>
      </c>
      <c r="D43" s="45"/>
      <c r="E43" s="46"/>
      <c r="F43" s="47"/>
      <c r="G43" s="48"/>
      <c r="H43" s="48"/>
      <c r="I43" s="48"/>
      <c r="J43" s="49"/>
      <c r="K43" s="50"/>
      <c r="L43" s="51"/>
    </row>
    <row r="44" spans="1:12" ht="18.600000000000001" thickBot="1">
      <c r="A44" s="17" t="s">
        <v>14</v>
      </c>
      <c r="B44" s="10"/>
      <c r="C44" s="15" t="str">
        <f t="shared" si="1"/>
        <v/>
      </c>
      <c r="D44" s="74"/>
      <c r="E44" s="75"/>
      <c r="F44" s="76"/>
      <c r="G44" s="77"/>
      <c r="H44" s="77"/>
      <c r="I44" s="77"/>
      <c r="J44" s="78"/>
      <c r="K44" s="79"/>
      <c r="L44" s="80"/>
    </row>
    <row r="45" spans="1:12" ht="18.600000000000001" customHeight="1" thickBot="1">
      <c r="A45" s="84" t="s">
        <v>41</v>
      </c>
      <c r="B45" s="85"/>
      <c r="C45" s="85"/>
      <c r="D45" s="85"/>
      <c r="E45" s="85"/>
      <c r="F45" s="85"/>
      <c r="G45" s="85"/>
      <c r="H45" s="85"/>
      <c r="I45" s="85"/>
      <c r="J45" s="85"/>
      <c r="K45" s="18">
        <f>COUNTA(F32:J44)</f>
        <v>0</v>
      </c>
      <c r="L45" s="19" t="s">
        <v>22</v>
      </c>
    </row>
    <row r="46" spans="1:12" ht="18.600000000000001" thickBo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8.600000000000001" thickBot="1">
      <c r="A47" s="29" t="s">
        <v>24</v>
      </c>
      <c r="B47" s="30"/>
      <c r="C47" s="30"/>
      <c r="D47" s="30"/>
      <c r="E47" s="30"/>
      <c r="F47" s="30"/>
      <c r="G47" s="30"/>
      <c r="H47" s="30"/>
      <c r="I47" s="30"/>
      <c r="J47" s="30"/>
      <c r="K47" s="8">
        <f>SUM(K45,K28)</f>
        <v>0</v>
      </c>
      <c r="L47" s="9" t="s">
        <v>22</v>
      </c>
    </row>
    <row r="48" spans="1:12">
      <c r="A48" s="7"/>
      <c r="B48" s="7"/>
      <c r="C48" s="7"/>
      <c r="D48" s="7"/>
      <c r="E48" s="83" t="str">
        <f>IF(K47&lt;20,"↑↑校内研修　合計回数は20回以上の実施をお願いします↑↑","")</f>
        <v>↑↑校内研修　合計回数は20回以上の実施をお願いします↑↑</v>
      </c>
      <c r="F48" s="83"/>
      <c r="G48" s="83"/>
      <c r="H48" s="83"/>
      <c r="I48" s="83"/>
      <c r="J48" s="83"/>
      <c r="K48" s="83"/>
      <c r="L48" s="83"/>
    </row>
  </sheetData>
  <mergeCells count="107">
    <mergeCell ref="I1:L1"/>
    <mergeCell ref="E29:L29"/>
    <mergeCell ref="E48:L48"/>
    <mergeCell ref="D44:E44"/>
    <mergeCell ref="F44:J44"/>
    <mergeCell ref="K44:L44"/>
    <mergeCell ref="A28:J28"/>
    <mergeCell ref="A45:J45"/>
    <mergeCell ref="D42:E42"/>
    <mergeCell ref="F42:J42"/>
    <mergeCell ref="K42:L42"/>
    <mergeCell ref="D43:E43"/>
    <mergeCell ref="F43:J43"/>
    <mergeCell ref="K43:L43"/>
    <mergeCell ref="D40:E40"/>
    <mergeCell ref="F40:J40"/>
    <mergeCell ref="K40:L40"/>
    <mergeCell ref="D41:E41"/>
    <mergeCell ref="F41:J41"/>
    <mergeCell ref="K41:L41"/>
    <mergeCell ref="D38:E38"/>
    <mergeCell ref="F38:J38"/>
    <mergeCell ref="K38:L38"/>
    <mergeCell ref="D39:E39"/>
    <mergeCell ref="F39:J39"/>
    <mergeCell ref="K39:L39"/>
    <mergeCell ref="D36:E36"/>
    <mergeCell ref="F36:J36"/>
    <mergeCell ref="K36:L36"/>
    <mergeCell ref="D37:E37"/>
    <mergeCell ref="F37:J37"/>
    <mergeCell ref="K37:L37"/>
    <mergeCell ref="D34:E34"/>
    <mergeCell ref="F34:J34"/>
    <mergeCell ref="K34:L34"/>
    <mergeCell ref="D35:E35"/>
    <mergeCell ref="F35:J35"/>
    <mergeCell ref="K35:L35"/>
    <mergeCell ref="F20:J20"/>
    <mergeCell ref="K20:L20"/>
    <mergeCell ref="D21:E21"/>
    <mergeCell ref="F21:J21"/>
    <mergeCell ref="K21:L21"/>
    <mergeCell ref="D16:E16"/>
    <mergeCell ref="F16:J16"/>
    <mergeCell ref="K16:L16"/>
    <mergeCell ref="D17:E17"/>
    <mergeCell ref="F17:J17"/>
    <mergeCell ref="K17:L17"/>
    <mergeCell ref="K27:L27"/>
    <mergeCell ref="D24:E24"/>
    <mergeCell ref="F24:J24"/>
    <mergeCell ref="K24:L24"/>
    <mergeCell ref="D25:E25"/>
    <mergeCell ref="F25:J25"/>
    <mergeCell ref="K25:L25"/>
    <mergeCell ref="D22:E22"/>
    <mergeCell ref="F22:J22"/>
    <mergeCell ref="K22:L22"/>
    <mergeCell ref="K33:L33"/>
    <mergeCell ref="A30:L30"/>
    <mergeCell ref="D5:I5"/>
    <mergeCell ref="A3:C3"/>
    <mergeCell ref="D3:L3"/>
    <mergeCell ref="A4:C4"/>
    <mergeCell ref="D4:L4"/>
    <mergeCell ref="A8:L8"/>
    <mergeCell ref="D31:E31"/>
    <mergeCell ref="F31:J31"/>
    <mergeCell ref="K31:L31"/>
    <mergeCell ref="D32:E32"/>
    <mergeCell ref="F32:J32"/>
    <mergeCell ref="K32:L32"/>
    <mergeCell ref="D26:E26"/>
    <mergeCell ref="F26:J26"/>
    <mergeCell ref="D23:E23"/>
    <mergeCell ref="F23:J23"/>
    <mergeCell ref="K23:L23"/>
    <mergeCell ref="D20:E20"/>
    <mergeCell ref="A10:L10"/>
    <mergeCell ref="K26:L26"/>
    <mergeCell ref="D27:E27"/>
    <mergeCell ref="F27:J27"/>
    <mergeCell ref="A7:L7"/>
    <mergeCell ref="A5:C5"/>
    <mergeCell ref="K5:L5"/>
    <mergeCell ref="A1:B1"/>
    <mergeCell ref="A2:L2"/>
    <mergeCell ref="A47:J47"/>
    <mergeCell ref="A12:L12"/>
    <mergeCell ref="D14:E14"/>
    <mergeCell ref="F14:J14"/>
    <mergeCell ref="K14:L14"/>
    <mergeCell ref="D15:E15"/>
    <mergeCell ref="F15:J15"/>
    <mergeCell ref="K15:L15"/>
    <mergeCell ref="A13:L13"/>
    <mergeCell ref="D18:E18"/>
    <mergeCell ref="F18:J18"/>
    <mergeCell ref="K18:L18"/>
    <mergeCell ref="D19:E19"/>
    <mergeCell ref="F19:J19"/>
    <mergeCell ref="K19:L19"/>
    <mergeCell ref="A9:L9"/>
    <mergeCell ref="A11:L11"/>
    <mergeCell ref="D33:E33"/>
    <mergeCell ref="F33:J33"/>
  </mergeCells>
  <phoneticPr fontId="1"/>
  <conditionalFormatting sqref="E29:L29">
    <cfRule type="notContainsBlanks" dxfId="14" priority="17">
      <formula>LEN(TRIM(E29))&gt;0</formula>
    </cfRule>
  </conditionalFormatting>
  <conditionalFormatting sqref="E48:L48">
    <cfRule type="notContainsBlanks" dxfId="13" priority="16">
      <formula>LEN(TRIM(E48))&gt;0</formula>
    </cfRule>
  </conditionalFormatting>
  <conditionalFormatting sqref="D3:D5 A9 A11 F15:F27 K15:K27 B15:B27">
    <cfRule type="containsBlanks" dxfId="12" priority="15">
      <formula>LEN(TRIM(A3))=0</formula>
    </cfRule>
  </conditionalFormatting>
  <conditionalFormatting sqref="F32:F44 K32:K44 B32:B44">
    <cfRule type="containsBlanks" dxfId="11" priority="14">
      <formula>LEN(TRIM(B32))=0</formula>
    </cfRule>
  </conditionalFormatting>
  <conditionalFormatting sqref="K5:L5">
    <cfRule type="containsBlanks" dxfId="10" priority="13">
      <formula>LEN(TRIM(K5))=0</formula>
    </cfRule>
  </conditionalFormatting>
  <conditionalFormatting sqref="C15:C27">
    <cfRule type="containsBlanks" dxfId="9" priority="12">
      <formula>LEN(TRIM(C15))=0</formula>
    </cfRule>
  </conditionalFormatting>
  <conditionalFormatting sqref="B15:B27">
    <cfRule type="duplicateValues" dxfId="8" priority="10"/>
  </conditionalFormatting>
  <conditionalFormatting sqref="B32:B44">
    <cfRule type="duplicateValues" dxfId="7" priority="9"/>
  </conditionalFormatting>
  <conditionalFormatting sqref="D15:D27">
    <cfRule type="containsBlanks" dxfId="6" priority="8">
      <formula>LEN(TRIM(D15))=0</formula>
    </cfRule>
  </conditionalFormatting>
  <conditionalFormatting sqref="D32:D44">
    <cfRule type="containsBlanks" dxfId="5" priority="7">
      <formula>LEN(TRIM(D32))=0</formula>
    </cfRule>
  </conditionalFormatting>
  <conditionalFormatting sqref="C15:C27">
    <cfRule type="expression" dxfId="4" priority="6">
      <formula>$C15="土"</formula>
    </cfRule>
  </conditionalFormatting>
  <conditionalFormatting sqref="C15:C27">
    <cfRule type="expression" dxfId="3" priority="5">
      <formula>$C15="日"</formula>
    </cfRule>
  </conditionalFormatting>
  <conditionalFormatting sqref="C32:C44">
    <cfRule type="containsBlanks" dxfId="2" priority="3">
      <formula>LEN(TRIM(C32))=0</formula>
    </cfRule>
  </conditionalFormatting>
  <conditionalFormatting sqref="C32:C44">
    <cfRule type="expression" dxfId="1" priority="2">
      <formula>$C32="土"</formula>
    </cfRule>
  </conditionalFormatting>
  <conditionalFormatting sqref="C32:C44">
    <cfRule type="expression" dxfId="0" priority="1">
      <formula>$C32="日"</formula>
    </cfRule>
  </conditionalFormatting>
  <dataValidations disablePrompts="1" count="2">
    <dataValidation type="list" allowBlank="1" showInputMessage="1" showErrorMessage="1" sqref="D15:E27 D32:E44" xr:uid="{E803E032-1547-417C-BDE1-ECBC4568D416}">
      <formula1>"研究授業,授業観察,授業参観,講話・講義,発表・報告,レポート作成,育成支援,その他"</formula1>
    </dataValidation>
    <dataValidation type="date" allowBlank="1" showInputMessage="1" showErrorMessage="1" errorTitle="日付について" error="令和７年度の日付（2025/4/1～2026/3/31）を入力してください。_x000a_（2026年は【2026/1/23】のように年度も記入してください）" sqref="B15:B27 B32:B44" xr:uid="{BF903F1D-8D98-43D1-BC24-B9C740679232}">
      <formula1>45748</formula1>
      <formula2>46112</formula2>
    </dataValidation>
  </dataValidation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401-639B-4F8C-A363-D83F031F2FA2}">
  <dimension ref="F3:F11"/>
  <sheetViews>
    <sheetView workbookViewId="0">
      <selection activeCell="F3" sqref="F3:F11"/>
    </sheetView>
  </sheetViews>
  <sheetFormatPr defaultRowHeight="18"/>
  <sheetData>
    <row r="3" spans="6:6">
      <c r="F3" t="s">
        <v>15</v>
      </c>
    </row>
    <row r="4" spans="6:6">
      <c r="F4" t="s">
        <v>28</v>
      </c>
    </row>
    <row r="5" spans="6:6">
      <c r="F5" t="s">
        <v>29</v>
      </c>
    </row>
    <row r="6" spans="6:6">
      <c r="F6" t="s">
        <v>30</v>
      </c>
    </row>
    <row r="7" spans="6:6">
      <c r="F7" t="s">
        <v>31</v>
      </c>
    </row>
    <row r="8" spans="6:6">
      <c r="F8" t="s">
        <v>32</v>
      </c>
    </row>
    <row r="9" spans="6:6">
      <c r="F9" t="s">
        <v>33</v>
      </c>
    </row>
    <row r="10" spans="6:6">
      <c r="F10" t="s">
        <v>34</v>
      </c>
    </row>
    <row r="11" spans="6:6">
      <c r="F11" t="s">
        <v>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計画書</vt:lpstr>
      <vt:lpstr>データ</vt:lpstr>
      <vt:lpstr>研修の形態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　雄</dc:creator>
  <cp:lastModifiedBy>中川　雄太</cp:lastModifiedBy>
  <cp:lastPrinted>2025-02-21T04:29:18Z</cp:lastPrinted>
  <dcterms:created xsi:type="dcterms:W3CDTF">2015-06-05T18:19:34Z</dcterms:created>
  <dcterms:modified xsi:type="dcterms:W3CDTF">2025-03-21T00:28:50Z</dcterms:modified>
</cp:coreProperties>
</file>